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ckdoen\CBTL T2\v1\v2\v3\V4\v5\"/>
    </mc:Choice>
  </mc:AlternateContent>
  <bookViews>
    <workbookView xWindow="0" yWindow="0" windowWidth="20280" windowHeight="76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3" i="1" l="1"/>
  <c r="A9" i="1"/>
  <c r="A10" i="1" s="1"/>
  <c r="A11" i="1" s="1"/>
  <c r="A12" i="1" s="1"/>
  <c r="A13" i="1" s="1"/>
  <c r="A8" i="1"/>
  <c r="G8" i="1" l="1"/>
  <c r="G9" i="1"/>
  <c r="G10" i="1"/>
  <c r="G11" i="1"/>
  <c r="G12" i="1"/>
  <c r="G7" i="1" l="1"/>
  <c r="G14" i="1" s="1"/>
  <c r="G16" i="1" l="1"/>
  <c r="G17" i="1" s="1"/>
  <c r="G18" i="1" s="1"/>
</calcChain>
</file>

<file path=xl/sharedStrings.xml><?xml version="1.0" encoding="utf-8"?>
<sst xmlns="http://schemas.openxmlformats.org/spreadsheetml/2006/main" count="71" uniqueCount="71">
  <si>
    <t>ALBANS PROJECTS PVT. LTD.</t>
  </si>
  <si>
    <t>2nd Floor , Malhotra House,</t>
  </si>
  <si>
    <t>Tel No : 022-40264105/06</t>
  </si>
  <si>
    <t>Krishanlal  Marwah  Marg,</t>
  </si>
  <si>
    <t>GST No. 27AALCA0203H1Z4</t>
  </si>
  <si>
    <t>Sakinaka , Andheri (E) Mumbai - 400072</t>
  </si>
  <si>
    <t xml:space="preserve">
</t>
  </si>
  <si>
    <t>Pan No. AALCA0203H</t>
  </si>
  <si>
    <t>QUOTATION</t>
  </si>
  <si>
    <t>Sr. No.</t>
  </si>
  <si>
    <t>Clients Image</t>
  </si>
  <si>
    <t>Albans  Image</t>
  </si>
  <si>
    <t>Albans Description</t>
  </si>
  <si>
    <t>Qty</t>
  </si>
  <si>
    <t>Unit Price
in INR</t>
  </si>
  <si>
    <t>AMT
in INR</t>
  </si>
  <si>
    <t>AMOUNT</t>
  </si>
  <si>
    <t xml:space="preserve">Transportation, Unloading &amp; Installation Charges </t>
  </si>
  <si>
    <t>Amount for GST</t>
  </si>
  <si>
    <t>GST @ 18%</t>
  </si>
  <si>
    <t>TERMS &amp; CONDITION-</t>
  </si>
  <si>
    <t>1.</t>
  </si>
  <si>
    <t>Price</t>
  </si>
  <si>
    <t>Above prices are inclusive of delivery at site.</t>
  </si>
  <si>
    <t>2.</t>
  </si>
  <si>
    <t>Taxes</t>
  </si>
  <si>
    <t>GST 18% as applicable.</t>
  </si>
  <si>
    <t>3.</t>
  </si>
  <si>
    <t xml:space="preserve">Payment Terms </t>
  </si>
  <si>
    <t>4.</t>
  </si>
  <si>
    <t>Late payment</t>
  </si>
  <si>
    <t>Interest @ 2% Per Month Will Be Applicable In Case The Payment Is Delayed Beyond The Agreed Dates/Conditions For Payment, For Reasons Beyond The Scope Of Supplier.</t>
  </si>
  <si>
    <t>5.</t>
  </si>
  <si>
    <t>Lead Time</t>
  </si>
  <si>
    <t>6.</t>
  </si>
  <si>
    <t xml:space="preserve">Unloading &amp; Shifting of Materials </t>
  </si>
  <si>
    <t>7.</t>
  </si>
  <si>
    <t>Warranty</t>
  </si>
  <si>
    <t>12 Months From The Date Of Delivery, Against Manufacturing Defect Only.</t>
  </si>
  <si>
    <t>8.</t>
  </si>
  <si>
    <t>Validity</t>
  </si>
  <si>
    <t>The above quote is valid for 30 days from the date of quotation.Goods once sold will not be taken back.</t>
  </si>
  <si>
    <t>9</t>
  </si>
  <si>
    <t>Note</t>
  </si>
  <si>
    <t>Delivery Address, Site Person Name &amp; Contact No., Cst/Tin, Payment Terms Should Be On Purchase Order</t>
  </si>
  <si>
    <t>Bank Details</t>
  </si>
  <si>
    <t>Name as per Bank Record</t>
  </si>
  <si>
    <t>ALBANS PROJECTS PVT LTD</t>
  </si>
  <si>
    <t>Name of your Bank</t>
  </si>
  <si>
    <t>KOTAK MAHINDRA BANK</t>
  </si>
  <si>
    <t>Branch</t>
  </si>
  <si>
    <t>SAKIVIHAR</t>
  </si>
  <si>
    <t>Address</t>
  </si>
  <si>
    <t>HYDE PARK,MAROL,SAKI VIHAR ROAD,</t>
  </si>
  <si>
    <t>ANDHERI EAST,MUMBAI 400072</t>
  </si>
  <si>
    <t>MICR Code</t>
  </si>
  <si>
    <t>RTGS/NEFT IFSC Code</t>
  </si>
  <si>
    <t>KKBK0001364</t>
  </si>
  <si>
    <t>Bank Account No.</t>
  </si>
  <si>
    <t>0311286537</t>
  </si>
  <si>
    <t xml:space="preserve">a) Loading/unloading &amp; shifting of material Will Be In Albans Scope.
b) Unloading will be extra if lift is not available
c) Any Damage After completion of Installation &amp; Handover will be sole responsibility of customer
d) If the site is not Ready.. any Damage Due  To Improper Storage/ Mishandling/ Delay In Installation Will Be Sole Responsibility Of the CUSTOMER
</t>
  </si>
  <si>
    <t>60% Advance with PO , 30% against Performa Invoice and 10%  after installation</t>
  </si>
  <si>
    <t>Amount with GST</t>
  </si>
  <si>
    <t xml:space="preserve">MAKE : ALBANS, INDIA
DESCRIPTION : 
Lounge
Cushion seat with wooden legs
As selected shade of fabric </t>
  </si>
  <si>
    <t>4-5 weeks  from The Date Of Confirmation Of Order And On Receipt Of Advance / Purchase Order  /Shop Drawings Approval /Finishes Confirmation Whichever Is LATER.</t>
  </si>
  <si>
    <t xml:space="preserve">
MAKE : ALBANS, INDIA
DESCRIPTION : 
High Back Lounge chair
Moulded Foam +Beech wood Legs
as per selected shade of fabric
</t>
  </si>
  <si>
    <t xml:space="preserve">
MAKE : ALBANS, INDIA
DESCRIPTION : 
High Back Lounge chair
Cushion seatt +Beech wood Legs
as per selected shade of fabric
</t>
  </si>
  <si>
    <t xml:space="preserve">      
MAKE : ALBANS, INDIA
DESCRIPTION : 
Cafe Table
Top: 25 mm thk laminate top
Base: SS Non Foldable Base
Size:600 mm dia 750 mmHt
</t>
  </si>
  <si>
    <t>MAKE : ALBANS, INDIA
DESCRIPTION : 
Café Table 
18 mm thk laminate top  With solid Ash Wood Legs   
Size-750 mm dia 450mmht</t>
  </si>
  <si>
    <t>MAKE : ALBANS, INDIA
DESCRIPTION : 
Café Table 
18 mm thk laminate  Top With solid Ash  Wood Legs   
Size-600x600x450mmht</t>
  </si>
  <si>
    <t>MAKE : ALBANS, INDIA
DESCRIPTION : 
banquet sofa 
ooden frame with cushion seat
size- 5900mm 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</si>
</sst>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Century Schoolbook"/>
      <family val="1"/>
    </font>
    <font>
      <sz val="10"/>
      <color theme="1"/>
      <name val="Century Schoolbook"/>
      <family val="1"/>
    </font>
    <font>
      <sz val="10"/>
      <name val="Calibri"/>
      <family val="2"/>
      <scheme val="minor"/>
    </font>
    <font>
      <sz val="10"/>
      <name val="Times New Roman"/>
      <family val="1"/>
    </font>
    <font>
      <sz val="12"/>
      <color theme="1"/>
      <name val="Cambria"/>
      <family val="1"/>
      <scheme val="major"/>
    </font>
    <font>
      <sz val="8"/>
      <name val="Arial"/>
      <family val="2"/>
    </font>
    <font>
      <sz val="12"/>
      <color theme="1"/>
      <name val="Cambria"/>
      <family val="1"/>
    </font>
    <font>
      <sz val="12"/>
      <color rgb="FF00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>
      <alignment vertical="center"/>
    </xf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5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3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6" fontId="4" fillId="4" borderId="1" xfId="1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Fill="1" applyBorder="1" applyAlignment="1" applyProtection="1">
      <alignment horizontal="left" vertical="top" wrapText="1"/>
    </xf>
    <xf numFmtId="165" fontId="2" fillId="0" borderId="0" xfId="1" applyFont="1" applyBorder="1"/>
    <xf numFmtId="0" fontId="5" fillId="0" borderId="0" xfId="0" applyFont="1"/>
    <xf numFmtId="0" fontId="2" fillId="0" borderId="0" xfId="0" applyFont="1" applyFill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wrapText="1"/>
    </xf>
    <xf numFmtId="1" fontId="10" fillId="0" borderId="1" xfId="1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0" fillId="0" borderId="1" xfId="0" applyBorder="1" applyAlignment="1">
      <alignment horizontal="center" vertical="center"/>
    </xf>
    <xf numFmtId="166" fontId="4" fillId="4" borderId="7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/>
    </xf>
    <xf numFmtId="0" fontId="2" fillId="3" borderId="8" xfId="3" applyNumberFormat="1" applyFont="1" applyFill="1" applyBorder="1" applyAlignment="1">
      <alignment horizontal="center" vertical="center"/>
    </xf>
  </cellXfs>
  <cellStyles count="6">
    <cellStyle name="Comma 2" xfId="1"/>
    <cellStyle name="Comma 4" xfId="2"/>
    <cellStyle name="Comma 8" xfId="5"/>
    <cellStyle name="Currency 2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450637</xdr:colOff>
      <xdr:row>6</xdr:row>
      <xdr:rowOff>240926</xdr:rowOff>
    </xdr:from>
    <xdr:to>
      <xdr:col>1</xdr:col>
      <xdr:colOff>1717304</xdr:colOff>
      <xdr:row>6</xdr:row>
      <xdr:rowOff>1831402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673" y="1519997"/>
          <a:ext cx="1266667" cy="15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392207</xdr:colOff>
      <xdr:row>6</xdr:row>
      <xdr:rowOff>156882</xdr:rowOff>
    </xdr:from>
    <xdr:to>
      <xdr:col>2</xdr:col>
      <xdr:colOff>1871657</xdr:colOff>
      <xdr:row>6</xdr:row>
      <xdr:rowOff>1844584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736" y="5446058"/>
          <a:ext cx="1479450" cy="1687702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156882</xdr:colOff>
      <xdr:row>10</xdr:row>
      <xdr:rowOff>358588</xdr:rowOff>
    </xdr:from>
    <xdr:to>
      <xdr:col>1</xdr:col>
      <xdr:colOff>1937834</xdr:colOff>
      <xdr:row>10</xdr:row>
      <xdr:rowOff>1463350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7882" y="13671176"/>
          <a:ext cx="1780952" cy="11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291355</xdr:colOff>
      <xdr:row>11</xdr:row>
      <xdr:rowOff>276765</xdr:rowOff>
    </xdr:from>
    <xdr:to>
      <xdr:col>2</xdr:col>
      <xdr:colOff>1826561</xdr:colOff>
      <xdr:row>11</xdr:row>
      <xdr:rowOff>1914046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23884" y="15595206"/>
          <a:ext cx="1535206" cy="1637281"/>
        </a:xfrm>
        <a:prstGeom prst="rect">
          <a:avLst/>
        </a:prstGeom>
      </xdr:spPr>
    </xdr:pic>
    <xdr:clientData/>
  </xdr:twoCellAnchor>
  <xdr:oneCellAnchor>
    <xdr:from>
      <xdr:col>2</xdr:col>
      <xdr:colOff>445827</xdr:colOff>
      <xdr:row>10</xdr:row>
      <xdr:rowOff>207594</xdr:rowOff>
    </xdr:from>
    <xdr:ext cx="1353964" cy="1494388"/>
    <xdr:pic>
      <xdr:nvPicPr>
        <xdr:cNvPr id="23" name="Picture 22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4791" y="9542094"/>
          <a:ext cx="1353964" cy="1494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476250</xdr:colOff>
      <xdr:row>8</xdr:row>
      <xdr:rowOff>81641</xdr:rowOff>
    </xdr:from>
    <xdr:to>
      <xdr:col>2</xdr:col>
      <xdr:colOff>1749932</xdr:colOff>
      <xdr:row>8</xdr:row>
      <xdr:rowOff>1670392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75214" y="5388427"/>
          <a:ext cx="1273682" cy="1588751"/>
        </a:xfrm>
        <a:prstGeom prst="rect">
          <a:avLst/>
        </a:prstGeom>
      </xdr:spPr>
    </xdr:pic>
    <xdr:clientData/>
  </xdr:twoCellAnchor>
  <xdr:oneCellAnchor>
    <xdr:from>
      <xdr:col>2</xdr:col>
      <xdr:colOff>136070</xdr:colOff>
      <xdr:row>9</xdr:row>
      <xdr:rowOff>122464</xdr:rowOff>
    </xdr:from>
    <xdr:ext cx="1853513" cy="1524000"/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35034" y="29595535"/>
          <a:ext cx="1853513" cy="1524000"/>
        </a:xfrm>
        <a:prstGeom prst="rect">
          <a:avLst/>
        </a:prstGeom>
      </xdr:spPr>
    </xdr:pic>
    <xdr:clientData/>
  </xdr:oneCellAnchor>
  <xdr:twoCellAnchor editAs="oneCell">
    <xdr:from>
      <xdr:col>1</xdr:col>
      <xdr:colOff>244929</xdr:colOff>
      <xdr:row>8</xdr:row>
      <xdr:rowOff>108857</xdr:rowOff>
    </xdr:from>
    <xdr:to>
      <xdr:col>1</xdr:col>
      <xdr:colOff>1948223</xdr:colOff>
      <xdr:row>8</xdr:row>
      <xdr:rowOff>1884632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93965" y="5415643"/>
          <a:ext cx="1703294" cy="1775775"/>
        </a:xfrm>
        <a:prstGeom prst="rect">
          <a:avLst/>
        </a:prstGeom>
      </xdr:spPr>
    </xdr:pic>
    <xdr:clientData/>
  </xdr:twoCellAnchor>
  <xdr:twoCellAnchor editAs="oneCell">
    <xdr:from>
      <xdr:col>2</xdr:col>
      <xdr:colOff>367393</xdr:colOff>
      <xdr:row>7</xdr:row>
      <xdr:rowOff>312964</xdr:rowOff>
    </xdr:from>
    <xdr:to>
      <xdr:col>2</xdr:col>
      <xdr:colOff>1877574</xdr:colOff>
      <xdr:row>7</xdr:row>
      <xdr:rowOff>1845928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66357" y="3605893"/>
          <a:ext cx="1510181" cy="153296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12</xdr:row>
      <xdr:rowOff>299358</xdr:rowOff>
    </xdr:from>
    <xdr:to>
      <xdr:col>1</xdr:col>
      <xdr:colOff>2023520</xdr:colOff>
      <xdr:row>12</xdr:row>
      <xdr:rowOff>1730500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85107" y="13661572"/>
          <a:ext cx="1887449" cy="1431142"/>
        </a:xfrm>
        <a:prstGeom prst="rect">
          <a:avLst/>
        </a:prstGeom>
      </xdr:spPr>
    </xdr:pic>
    <xdr:clientData/>
  </xdr:twoCellAnchor>
  <xdr:twoCellAnchor editAs="oneCell">
    <xdr:from>
      <xdr:col>2</xdr:col>
      <xdr:colOff>68037</xdr:colOff>
      <xdr:row>12</xdr:row>
      <xdr:rowOff>176893</xdr:rowOff>
    </xdr:from>
    <xdr:to>
      <xdr:col>2</xdr:col>
      <xdr:colOff>2013859</xdr:colOff>
      <xdr:row>12</xdr:row>
      <xdr:rowOff>1732330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67001" y="13539107"/>
          <a:ext cx="1945822" cy="1555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12" zoomScale="70" zoomScaleNormal="70" workbookViewId="0">
      <selection activeCell="G14" sqref="G14"/>
    </sheetView>
  </sheetViews>
  <sheetFormatPr defaultRowHeight="15" x14ac:dyDescent="0.25"/>
  <cols>
    <col min="1" max="1" width="6.7109375" customWidth="1"/>
    <col min="2" max="3" width="32.28515625" customWidth="1"/>
    <col min="4" max="4" width="28.5703125" customWidth="1"/>
    <col min="5" max="5" width="5.85546875" customWidth="1"/>
    <col min="6" max="6" width="11" customWidth="1"/>
    <col min="7" max="7" width="14.5703125" customWidth="1"/>
  </cols>
  <sheetData>
    <row r="1" spans="1:7" x14ac:dyDescent="0.25">
      <c r="A1" s="36" t="s">
        <v>0</v>
      </c>
      <c r="B1" s="36"/>
      <c r="C1" s="36"/>
      <c r="D1" s="36"/>
      <c r="E1" s="36"/>
      <c r="F1" s="36"/>
      <c r="G1" s="36"/>
    </row>
    <row r="2" spans="1:7" x14ac:dyDescent="0.25">
      <c r="A2" s="41" t="s">
        <v>1</v>
      </c>
      <c r="B2" s="42"/>
      <c r="C2" s="42"/>
      <c r="D2" s="42"/>
      <c r="E2" s="43"/>
      <c r="F2" s="41" t="s">
        <v>2</v>
      </c>
      <c r="G2" s="42"/>
    </row>
    <row r="3" spans="1:7" x14ac:dyDescent="0.25">
      <c r="A3" s="41" t="s">
        <v>3</v>
      </c>
      <c r="B3" s="42"/>
      <c r="C3" s="42"/>
      <c r="D3" s="42"/>
      <c r="E3" s="43"/>
      <c r="F3" s="41" t="s">
        <v>4</v>
      </c>
      <c r="G3" s="42"/>
    </row>
    <row r="4" spans="1:7" x14ac:dyDescent="0.25">
      <c r="A4" s="41" t="s">
        <v>5</v>
      </c>
      <c r="B4" s="42"/>
      <c r="C4" s="42"/>
      <c r="D4" s="42" t="s">
        <v>6</v>
      </c>
      <c r="E4" s="43"/>
      <c r="F4" s="41" t="s">
        <v>7</v>
      </c>
      <c r="G4" s="42"/>
    </row>
    <row r="5" spans="1:7" x14ac:dyDescent="0.25">
      <c r="A5" s="36" t="s">
        <v>8</v>
      </c>
      <c r="B5" s="36"/>
      <c r="C5" s="36"/>
      <c r="D5" s="36"/>
      <c r="E5" s="36"/>
      <c r="F5" s="36"/>
      <c r="G5" s="36"/>
    </row>
    <row r="6" spans="1:7" ht="25.5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2" t="s">
        <v>14</v>
      </c>
      <c r="G6" s="2" t="s">
        <v>15</v>
      </c>
    </row>
    <row r="7" spans="1:7" ht="158.25" customHeight="1" x14ac:dyDescent="0.25">
      <c r="A7" s="3">
        <v>1</v>
      </c>
      <c r="B7" s="18"/>
      <c r="C7" s="3"/>
      <c r="D7" s="19" t="s">
        <v>63</v>
      </c>
      <c r="E7" s="4">
        <v>24</v>
      </c>
      <c r="F7" s="5">
        <v>19096</v>
      </c>
      <c r="G7" s="6">
        <f>F7*E7</f>
        <v>458304</v>
      </c>
    </row>
    <row r="8" spans="1:7" ht="158.25" customHeight="1" x14ac:dyDescent="0.25">
      <c r="A8" s="3">
        <f>A7+1</f>
        <v>2</v>
      </c>
      <c r="B8" s="18"/>
      <c r="C8" s="22"/>
      <c r="D8" s="19" t="s">
        <v>67</v>
      </c>
      <c r="E8" s="4">
        <v>15</v>
      </c>
      <c r="F8" s="5">
        <v>7650</v>
      </c>
      <c r="G8" s="6">
        <f t="shared" ref="G8:G13" si="0">F8*E8</f>
        <v>114750</v>
      </c>
    </row>
    <row r="9" spans="1:7" ht="158.25" customHeight="1" x14ac:dyDescent="0.25">
      <c r="A9" s="3">
        <f t="shared" ref="A9:A12" si="1">A8+1</f>
        <v>3</v>
      </c>
      <c r="B9" s="18"/>
      <c r="C9" s="24"/>
      <c r="D9" s="20" t="s">
        <v>65</v>
      </c>
      <c r="E9" s="4">
        <v>4</v>
      </c>
      <c r="F9" s="5">
        <v>22988</v>
      </c>
      <c r="G9" s="6">
        <f t="shared" si="0"/>
        <v>91952</v>
      </c>
    </row>
    <row r="10" spans="1:7" ht="158.25" customHeight="1" x14ac:dyDescent="0.25">
      <c r="A10" s="3">
        <f t="shared" si="1"/>
        <v>4</v>
      </c>
      <c r="B10" s="18"/>
      <c r="C10" s="3"/>
      <c r="D10" s="19" t="s">
        <v>68</v>
      </c>
      <c r="E10" s="4">
        <v>2</v>
      </c>
      <c r="F10" s="5">
        <v>10730</v>
      </c>
      <c r="G10" s="6">
        <f t="shared" si="0"/>
        <v>21460</v>
      </c>
    </row>
    <row r="11" spans="1:7" ht="158.25" customHeight="1" x14ac:dyDescent="0.25">
      <c r="A11" s="3">
        <f t="shared" si="1"/>
        <v>5</v>
      </c>
      <c r="B11" s="18"/>
      <c r="C11" s="21"/>
      <c r="D11" s="20" t="s">
        <v>66</v>
      </c>
      <c r="E11" s="4">
        <v>10</v>
      </c>
      <c r="F11" s="5">
        <v>18667</v>
      </c>
      <c r="G11" s="6">
        <f t="shared" si="0"/>
        <v>186670</v>
      </c>
    </row>
    <row r="12" spans="1:7" ht="158.25" customHeight="1" x14ac:dyDescent="0.25">
      <c r="A12" s="3">
        <f t="shared" si="1"/>
        <v>6</v>
      </c>
      <c r="B12" s="18"/>
      <c r="C12" s="3"/>
      <c r="D12" s="19" t="s">
        <v>69</v>
      </c>
      <c r="E12" s="4">
        <v>5</v>
      </c>
      <c r="F12" s="5">
        <v>8734</v>
      </c>
      <c r="G12" s="6">
        <f t="shared" si="0"/>
        <v>43670</v>
      </c>
    </row>
    <row r="13" spans="1:7" ht="158.25" customHeight="1" x14ac:dyDescent="0.25">
      <c r="A13" s="3">
        <f>A12+1</f>
        <v>7</v>
      </c>
      <c r="B13" s="44"/>
      <c r="C13" s="45"/>
      <c r="D13" s="19" t="s">
        <v>70</v>
      </c>
      <c r="E13" s="46">
        <v>1</v>
      </c>
      <c r="F13" s="5">
        <v>116771</v>
      </c>
      <c r="G13" s="6">
        <f t="shared" si="0"/>
        <v>116771</v>
      </c>
    </row>
    <row r="14" spans="1:7" x14ac:dyDescent="0.25">
      <c r="A14" s="29"/>
      <c r="B14" s="30"/>
      <c r="C14" s="30"/>
      <c r="D14" s="31"/>
      <c r="E14" s="37" t="s">
        <v>16</v>
      </c>
      <c r="F14" s="38"/>
      <c r="G14" s="23">
        <f>SUM(G7:G13)</f>
        <v>1033577</v>
      </c>
    </row>
    <row r="15" spans="1:7" ht="29.25" customHeight="1" x14ac:dyDescent="0.25">
      <c r="A15" s="29"/>
      <c r="B15" s="30"/>
      <c r="C15" s="30"/>
      <c r="D15" s="31"/>
      <c r="E15" s="39" t="s">
        <v>17</v>
      </c>
      <c r="F15" s="40"/>
      <c r="G15" s="6">
        <v>95000</v>
      </c>
    </row>
    <row r="16" spans="1:7" x14ac:dyDescent="0.25">
      <c r="A16" s="29"/>
      <c r="B16" s="30"/>
      <c r="C16" s="30"/>
      <c r="D16" s="31"/>
      <c r="E16" s="32" t="s">
        <v>18</v>
      </c>
      <c r="F16" s="33"/>
      <c r="G16" s="7">
        <f>SUM(G14:G15)</f>
        <v>1128577</v>
      </c>
    </row>
    <row r="17" spans="1:7" x14ac:dyDescent="0.25">
      <c r="A17" s="29"/>
      <c r="B17" s="30"/>
      <c r="C17" s="30"/>
      <c r="D17" s="31"/>
      <c r="E17" s="34" t="s">
        <v>19</v>
      </c>
      <c r="F17" s="35"/>
      <c r="G17" s="6">
        <f>G16*18%</f>
        <v>203143.86</v>
      </c>
    </row>
    <row r="18" spans="1:7" x14ac:dyDescent="0.25">
      <c r="A18" s="29"/>
      <c r="B18" s="30"/>
      <c r="C18" s="30"/>
      <c r="D18" s="31"/>
      <c r="E18" s="32" t="s">
        <v>62</v>
      </c>
      <c r="F18" s="33"/>
      <c r="G18" s="7">
        <f>G17+G16</f>
        <v>1331720.8599999999</v>
      </c>
    </row>
    <row r="19" spans="1:7" x14ac:dyDescent="0.25">
      <c r="A19" s="8"/>
      <c r="B19" s="8"/>
      <c r="C19" s="8"/>
      <c r="D19" s="9"/>
      <c r="E19" s="8"/>
      <c r="F19" s="8"/>
      <c r="G19" s="10"/>
    </row>
    <row r="20" spans="1:7" x14ac:dyDescent="0.25">
      <c r="A20" s="11"/>
      <c r="B20" s="11"/>
      <c r="C20" s="11"/>
      <c r="D20" s="12"/>
      <c r="E20" s="11"/>
      <c r="F20" s="11"/>
      <c r="G20" s="11"/>
    </row>
    <row r="21" spans="1:7" x14ac:dyDescent="0.25">
      <c r="A21" s="11"/>
      <c r="B21" s="11"/>
      <c r="C21" s="11"/>
      <c r="D21" s="12"/>
      <c r="E21" s="11"/>
      <c r="F21" s="11"/>
      <c r="G21" s="11"/>
    </row>
    <row r="22" spans="1:7" x14ac:dyDescent="0.25">
      <c r="A22" s="11"/>
      <c r="B22" s="11"/>
      <c r="C22" s="11"/>
      <c r="D22" s="11"/>
      <c r="E22" s="11"/>
      <c r="F22" s="11"/>
      <c r="G22" s="11"/>
    </row>
    <row r="23" spans="1:7" x14ac:dyDescent="0.25">
      <c r="A23" s="28" t="s">
        <v>20</v>
      </c>
      <c r="B23" s="28"/>
      <c r="C23" s="28"/>
      <c r="D23" s="28"/>
      <c r="E23" s="28"/>
      <c r="F23" s="28"/>
      <c r="G23" s="28"/>
    </row>
    <row r="24" spans="1:7" x14ac:dyDescent="0.25">
      <c r="A24" s="13" t="s">
        <v>21</v>
      </c>
      <c r="B24" s="14" t="s">
        <v>22</v>
      </c>
      <c r="C24" s="25" t="s">
        <v>23</v>
      </c>
      <c r="D24" s="25"/>
      <c r="E24" s="25"/>
      <c r="F24" s="25"/>
      <c r="G24" s="25"/>
    </row>
    <row r="25" spans="1:7" x14ac:dyDescent="0.25">
      <c r="A25" s="13" t="s">
        <v>24</v>
      </c>
      <c r="B25" s="14" t="s">
        <v>25</v>
      </c>
      <c r="C25" s="25" t="s">
        <v>26</v>
      </c>
      <c r="D25" s="25"/>
      <c r="E25" s="25"/>
      <c r="F25" s="25"/>
      <c r="G25" s="25"/>
    </row>
    <row r="26" spans="1:7" ht="30.75" customHeight="1" x14ac:dyDescent="0.25">
      <c r="A26" s="13" t="s">
        <v>27</v>
      </c>
      <c r="B26" s="15" t="s">
        <v>28</v>
      </c>
      <c r="C26" s="25" t="s">
        <v>61</v>
      </c>
      <c r="D26" s="25"/>
      <c r="E26" s="25"/>
      <c r="F26" s="25"/>
      <c r="G26" s="25"/>
    </row>
    <row r="27" spans="1:7" ht="33" customHeight="1" x14ac:dyDescent="0.25">
      <c r="A27" s="13" t="s">
        <v>29</v>
      </c>
      <c r="B27" s="15" t="s">
        <v>30</v>
      </c>
      <c r="C27" s="25" t="s">
        <v>31</v>
      </c>
      <c r="D27" s="25"/>
      <c r="E27" s="25"/>
      <c r="F27" s="25"/>
      <c r="G27" s="25"/>
    </row>
    <row r="28" spans="1:7" ht="43.5" customHeight="1" x14ac:dyDescent="0.25">
      <c r="A28" s="13" t="s">
        <v>32</v>
      </c>
      <c r="B28" s="14" t="s">
        <v>33</v>
      </c>
      <c r="C28" s="25" t="s">
        <v>64</v>
      </c>
      <c r="D28" s="25"/>
      <c r="E28" s="25"/>
      <c r="F28" s="25"/>
      <c r="G28" s="25"/>
    </row>
    <row r="29" spans="1:7" ht="72.75" customHeight="1" x14ac:dyDescent="0.25">
      <c r="A29" s="13" t="s">
        <v>34</v>
      </c>
      <c r="B29" s="14" t="s">
        <v>35</v>
      </c>
      <c r="C29" s="25" t="s">
        <v>60</v>
      </c>
      <c r="D29" s="25"/>
      <c r="E29" s="25"/>
      <c r="F29" s="25"/>
      <c r="G29" s="25"/>
    </row>
    <row r="30" spans="1:7" x14ac:dyDescent="0.25">
      <c r="A30" s="13" t="s">
        <v>36</v>
      </c>
      <c r="B30" s="14" t="s">
        <v>37</v>
      </c>
      <c r="C30" s="25" t="s">
        <v>38</v>
      </c>
      <c r="D30" s="25"/>
      <c r="E30" s="25"/>
      <c r="F30" s="25"/>
      <c r="G30" s="25"/>
    </row>
    <row r="31" spans="1:7" ht="33.75" customHeight="1" x14ac:dyDescent="0.25">
      <c r="A31" s="13" t="s">
        <v>39</v>
      </c>
      <c r="B31" s="14" t="s">
        <v>40</v>
      </c>
      <c r="C31" s="25" t="s">
        <v>41</v>
      </c>
      <c r="D31" s="25"/>
      <c r="E31" s="25"/>
      <c r="F31" s="25"/>
      <c r="G31" s="25"/>
    </row>
    <row r="32" spans="1:7" ht="32.25" customHeight="1" x14ac:dyDescent="0.25">
      <c r="A32" s="13" t="s">
        <v>42</v>
      </c>
      <c r="B32" s="14" t="s">
        <v>43</v>
      </c>
      <c r="C32" s="25" t="s">
        <v>44</v>
      </c>
      <c r="D32" s="25"/>
      <c r="E32" s="25"/>
      <c r="F32" s="25"/>
      <c r="G32" s="25"/>
    </row>
    <row r="33" spans="1:7" x14ac:dyDescent="0.25">
      <c r="A33" s="13">
        <v>10</v>
      </c>
      <c r="B33" s="14" t="s">
        <v>45</v>
      </c>
      <c r="C33" s="26"/>
      <c r="D33" s="27"/>
      <c r="E33" s="27"/>
      <c r="F33" s="27"/>
      <c r="G33" s="27"/>
    </row>
    <row r="34" spans="1:7" x14ac:dyDescent="0.25">
      <c r="A34" s="17"/>
      <c r="B34" s="14" t="s">
        <v>46</v>
      </c>
      <c r="C34" s="25" t="s">
        <v>47</v>
      </c>
      <c r="D34" s="25"/>
      <c r="E34" s="25"/>
      <c r="F34" s="25"/>
      <c r="G34" s="25"/>
    </row>
    <row r="35" spans="1:7" x14ac:dyDescent="0.25">
      <c r="A35" s="17"/>
      <c r="B35" s="14" t="s">
        <v>48</v>
      </c>
      <c r="C35" s="25" t="s">
        <v>49</v>
      </c>
      <c r="D35" s="25"/>
      <c r="E35" s="25"/>
      <c r="F35" s="25"/>
      <c r="G35" s="25"/>
    </row>
    <row r="36" spans="1:7" x14ac:dyDescent="0.25">
      <c r="A36" s="16"/>
      <c r="B36" s="14" t="s">
        <v>50</v>
      </c>
      <c r="C36" s="25" t="s">
        <v>51</v>
      </c>
      <c r="D36" s="25"/>
      <c r="E36" s="25"/>
      <c r="F36" s="25"/>
      <c r="G36" s="25"/>
    </row>
    <row r="37" spans="1:7" x14ac:dyDescent="0.25">
      <c r="A37" s="16"/>
      <c r="B37" s="14" t="s">
        <v>52</v>
      </c>
      <c r="C37" s="25" t="s">
        <v>53</v>
      </c>
      <c r="D37" s="25"/>
      <c r="E37" s="25"/>
      <c r="F37" s="25"/>
      <c r="G37" s="25"/>
    </row>
    <row r="38" spans="1:7" x14ac:dyDescent="0.25">
      <c r="A38" s="16"/>
      <c r="B38" s="14"/>
      <c r="C38" s="25" t="s">
        <v>54</v>
      </c>
      <c r="D38" s="25"/>
      <c r="E38" s="25"/>
      <c r="F38" s="25"/>
      <c r="G38" s="25"/>
    </row>
    <row r="39" spans="1:7" x14ac:dyDescent="0.25">
      <c r="A39" s="16"/>
      <c r="B39" s="14" t="s">
        <v>55</v>
      </c>
      <c r="C39" s="25">
        <v>400485077</v>
      </c>
      <c r="D39" s="25"/>
      <c r="E39" s="25"/>
      <c r="F39" s="25"/>
      <c r="G39" s="25"/>
    </row>
    <row r="40" spans="1:7" x14ac:dyDescent="0.25">
      <c r="A40" s="16"/>
      <c r="B40" s="14" t="s">
        <v>56</v>
      </c>
      <c r="C40" s="25" t="s">
        <v>57</v>
      </c>
      <c r="D40" s="25"/>
      <c r="E40" s="25"/>
      <c r="F40" s="25"/>
      <c r="G40" s="25"/>
    </row>
    <row r="41" spans="1:7" x14ac:dyDescent="0.25">
      <c r="A41" s="16"/>
      <c r="B41" s="14" t="s">
        <v>58</v>
      </c>
      <c r="C41" s="25" t="s">
        <v>59</v>
      </c>
      <c r="D41" s="25"/>
      <c r="E41" s="25"/>
      <c r="F41" s="25"/>
      <c r="G41" s="25"/>
    </row>
  </sheetData>
  <mergeCells count="33">
    <mergeCell ref="A1:G1"/>
    <mergeCell ref="A5:G5"/>
    <mergeCell ref="E14:F14"/>
    <mergeCell ref="E15:F15"/>
    <mergeCell ref="A2:E2"/>
    <mergeCell ref="A3:E3"/>
    <mergeCell ref="A4:E4"/>
    <mergeCell ref="F2:G2"/>
    <mergeCell ref="F3:G3"/>
    <mergeCell ref="F4:G4"/>
    <mergeCell ref="A23:G23"/>
    <mergeCell ref="C24:G24"/>
    <mergeCell ref="C25:G25"/>
    <mergeCell ref="C26:G26"/>
    <mergeCell ref="A14:D18"/>
    <mergeCell ref="E16:F16"/>
    <mergeCell ref="E17:F17"/>
    <mergeCell ref="E18:F18"/>
    <mergeCell ref="C27:G27"/>
    <mergeCell ref="C28:G28"/>
    <mergeCell ref="C29:G29"/>
    <mergeCell ref="C30:G30"/>
    <mergeCell ref="C31:G31"/>
    <mergeCell ref="C32:G32"/>
    <mergeCell ref="C38:G38"/>
    <mergeCell ref="C39:G39"/>
    <mergeCell ref="C40:G40"/>
    <mergeCell ref="C41:G41"/>
    <mergeCell ref="C34:G34"/>
    <mergeCell ref="C35:G35"/>
    <mergeCell ref="C36:G36"/>
    <mergeCell ref="C37:G37"/>
    <mergeCell ref="C33:G3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IT</cp:lastModifiedBy>
  <dcterms:created xsi:type="dcterms:W3CDTF">2019-07-09T09:37:52Z</dcterms:created>
  <dcterms:modified xsi:type="dcterms:W3CDTF">2022-01-06T13:14:11Z</dcterms:modified>
</cp:coreProperties>
</file>